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CATSS\"/>
    </mc:Choice>
  </mc:AlternateContent>
  <bookViews>
    <workbookView xWindow="0" yWindow="465" windowWidth="28800" windowHeight="16200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1" i="2" l="1"/>
  <c r="J31" i="2" s="1"/>
  <c r="K31" i="2" s="1"/>
  <c r="I31" i="2"/>
  <c r="F32" i="2"/>
  <c r="J32" i="2" s="1"/>
  <c r="K32" i="2" s="1"/>
  <c r="I32" i="2"/>
  <c r="F33" i="2"/>
  <c r="J33" i="2"/>
  <c r="I33" i="2"/>
  <c r="F34" i="2"/>
  <c r="I34" i="2"/>
  <c r="J34" i="2"/>
  <c r="F35" i="2"/>
  <c r="J35" i="2"/>
  <c r="K35" i="2" s="1"/>
  <c r="I35" i="2"/>
  <c r="L32" i="2"/>
  <c r="F28" i="3"/>
  <c r="J28" i="3"/>
  <c r="L28" i="3" s="1"/>
  <c r="K28" i="3"/>
  <c r="I28" i="3"/>
  <c r="F29" i="3"/>
  <c r="J29" i="3"/>
  <c r="L29" i="3" s="1"/>
  <c r="I29" i="3"/>
  <c r="F30" i="3"/>
  <c r="J30" i="3"/>
  <c r="I30" i="3"/>
  <c r="F28" i="2"/>
  <c r="J28" i="2" s="1"/>
  <c r="I28" i="2"/>
  <c r="F29" i="2"/>
  <c r="J29" i="2" s="1"/>
  <c r="I29" i="2"/>
  <c r="F30" i="2"/>
  <c r="J30" i="2"/>
  <c r="K30" i="2" s="1"/>
  <c r="I30" i="2"/>
  <c r="K30" i="3"/>
  <c r="L30" i="3"/>
  <c r="K29" i="3"/>
  <c r="H8" i="6"/>
  <c r="L8" i="6" s="1"/>
  <c r="M8" i="6" s="1"/>
  <c r="K8" i="6"/>
  <c r="H9" i="6"/>
  <c r="L9" i="6"/>
  <c r="K9" i="6"/>
  <c r="H10" i="6"/>
  <c r="L10" i="6"/>
  <c r="N10" i="6" s="1"/>
  <c r="K10" i="6"/>
  <c r="N8" i="6"/>
  <c r="G2" i="6"/>
  <c r="E2" i="2"/>
  <c r="E2" i="3"/>
  <c r="F2" i="1"/>
  <c r="H2" i="2"/>
  <c r="H2" i="3"/>
  <c r="I2" i="1"/>
  <c r="K15" i="6"/>
  <c r="H15" i="6"/>
  <c r="L15" i="6"/>
  <c r="N15" i="6" s="1"/>
  <c r="K14" i="6"/>
  <c r="H14" i="6"/>
  <c r="L14" i="6"/>
  <c r="K13" i="6"/>
  <c r="H13" i="6"/>
  <c r="L13" i="6" s="1"/>
  <c r="K12" i="6"/>
  <c r="H12" i="6"/>
  <c r="L12" i="6" s="1"/>
  <c r="K11" i="6"/>
  <c r="H11" i="6"/>
  <c r="L11" i="6" s="1"/>
  <c r="K7" i="6"/>
  <c r="H7" i="6"/>
  <c r="L7" i="6" s="1"/>
  <c r="M7" i="6"/>
  <c r="N14" i="6"/>
  <c r="M14" i="6"/>
  <c r="F7" i="2"/>
  <c r="J7" i="2" s="1"/>
  <c r="F8" i="2"/>
  <c r="F9" i="2"/>
  <c r="F10" i="2"/>
  <c r="J10" i="2" s="1"/>
  <c r="F11" i="2"/>
  <c r="J11" i="2" s="1"/>
  <c r="L11" i="2" s="1"/>
  <c r="F12" i="2"/>
  <c r="F13" i="2"/>
  <c r="F14" i="2"/>
  <c r="F15" i="2"/>
  <c r="J15" i="2" s="1"/>
  <c r="F16" i="2"/>
  <c r="F17" i="2"/>
  <c r="F18" i="2"/>
  <c r="F19" i="2"/>
  <c r="J19" i="2" s="1"/>
  <c r="F20" i="2"/>
  <c r="F21" i="2"/>
  <c r="F22" i="2"/>
  <c r="J22" i="2" s="1"/>
  <c r="F23" i="2"/>
  <c r="J23" i="2" s="1"/>
  <c r="F24" i="2"/>
  <c r="F25" i="2"/>
  <c r="F26" i="2"/>
  <c r="J26" i="2" s="1"/>
  <c r="F27" i="2"/>
  <c r="J27" i="2" s="1"/>
  <c r="L27" i="2" s="1"/>
  <c r="F36" i="2"/>
  <c r="F37" i="2"/>
  <c r="F38" i="2"/>
  <c r="J38" i="2" s="1"/>
  <c r="F39" i="2"/>
  <c r="J39" i="2" s="1"/>
  <c r="L39" i="2" s="1"/>
  <c r="F40" i="2"/>
  <c r="F41" i="2"/>
  <c r="F42" i="2"/>
  <c r="J42" i="2" s="1"/>
  <c r="F43" i="2"/>
  <c r="J43" i="2" s="1"/>
  <c r="L43" i="2" s="1"/>
  <c r="F36" i="3"/>
  <c r="G9" i="1"/>
  <c r="F39" i="3"/>
  <c r="F38" i="3"/>
  <c r="J38" i="3" s="1"/>
  <c r="K38" i="3" s="1"/>
  <c r="F37" i="3"/>
  <c r="F35" i="3"/>
  <c r="F34" i="3"/>
  <c r="J34" i="3" s="1"/>
  <c r="K34" i="3" s="1"/>
  <c r="F33" i="3"/>
  <c r="J33" i="3" s="1"/>
  <c r="F32" i="3"/>
  <c r="F31" i="3"/>
  <c r="F27" i="3"/>
  <c r="J27" i="3" s="1"/>
  <c r="L27" i="3" s="1"/>
  <c r="F26" i="3"/>
  <c r="F25" i="3"/>
  <c r="F24" i="3"/>
  <c r="F23" i="3"/>
  <c r="J23" i="3" s="1"/>
  <c r="K23" i="3" s="1"/>
  <c r="F22" i="3"/>
  <c r="J22" i="3" s="1"/>
  <c r="F21" i="3"/>
  <c r="F20" i="3"/>
  <c r="F19" i="3"/>
  <c r="J19" i="3" s="1"/>
  <c r="K19" i="3" s="1"/>
  <c r="F18" i="3"/>
  <c r="J18" i="3" s="1"/>
  <c r="F17" i="3"/>
  <c r="F16" i="3"/>
  <c r="F15" i="3"/>
  <c r="J15" i="3" s="1"/>
  <c r="K15" i="3" s="1"/>
  <c r="F14" i="3"/>
  <c r="J14" i="3" s="1"/>
  <c r="F13" i="3"/>
  <c r="F12" i="3"/>
  <c r="F11" i="3"/>
  <c r="J11" i="3" s="1"/>
  <c r="K11" i="3" s="1"/>
  <c r="F10" i="3"/>
  <c r="F9" i="3"/>
  <c r="F8" i="3"/>
  <c r="F7" i="3"/>
  <c r="J7" i="3" s="1"/>
  <c r="K7" i="3" s="1"/>
  <c r="F6" i="3"/>
  <c r="J6" i="3" s="1"/>
  <c r="F6" i="2"/>
  <c r="G8" i="1"/>
  <c r="G7" i="1"/>
  <c r="K7" i="1" s="1"/>
  <c r="I40" i="3"/>
  <c r="I41" i="3"/>
  <c r="I42" i="3"/>
  <c r="I43" i="3"/>
  <c r="F40" i="3"/>
  <c r="J40" i="3" s="1"/>
  <c r="K40" i="3" s="1"/>
  <c r="F41" i="3"/>
  <c r="J41" i="3"/>
  <c r="L41" i="3" s="1"/>
  <c r="F42" i="3"/>
  <c r="J42" i="3" s="1"/>
  <c r="K42" i="3" s="1"/>
  <c r="F43" i="3"/>
  <c r="J43" i="3"/>
  <c r="I39" i="3"/>
  <c r="J39" i="3"/>
  <c r="K39" i="3" s="1"/>
  <c r="I38" i="3"/>
  <c r="I37" i="3"/>
  <c r="J37" i="3"/>
  <c r="K37" i="3" s="1"/>
  <c r="J36" i="3"/>
  <c r="I36" i="3"/>
  <c r="I35" i="3"/>
  <c r="J35" i="3"/>
  <c r="K35" i="3" s="1"/>
  <c r="I34" i="3"/>
  <c r="I33" i="3"/>
  <c r="I32" i="3"/>
  <c r="J32" i="3"/>
  <c r="I31" i="3"/>
  <c r="J31" i="3"/>
  <c r="K31" i="3" s="1"/>
  <c r="I27" i="3"/>
  <c r="I26" i="3"/>
  <c r="J26" i="3"/>
  <c r="K26" i="3" s="1"/>
  <c r="I25" i="3"/>
  <c r="J25" i="3"/>
  <c r="I24" i="3"/>
  <c r="J24" i="3"/>
  <c r="K24" i="3" s="1"/>
  <c r="I23" i="3"/>
  <c r="I22" i="3"/>
  <c r="I21" i="3"/>
  <c r="J21" i="3"/>
  <c r="I20" i="3"/>
  <c r="J20" i="3"/>
  <c r="K20" i="3" s="1"/>
  <c r="I19" i="3"/>
  <c r="I18" i="3"/>
  <c r="I17" i="3"/>
  <c r="J17" i="3"/>
  <c r="I16" i="3"/>
  <c r="J16" i="3"/>
  <c r="K16" i="3" s="1"/>
  <c r="I15" i="3"/>
  <c r="I14" i="3"/>
  <c r="I13" i="3"/>
  <c r="J13" i="3"/>
  <c r="I12" i="3"/>
  <c r="J12" i="3"/>
  <c r="K12" i="3" s="1"/>
  <c r="I11" i="3"/>
  <c r="I10" i="3"/>
  <c r="J10" i="3"/>
  <c r="L10" i="3" s="1"/>
  <c r="I9" i="3"/>
  <c r="J9" i="3"/>
  <c r="I8" i="3"/>
  <c r="J8" i="3"/>
  <c r="K8" i="3" s="1"/>
  <c r="I7" i="3"/>
  <c r="I6" i="3"/>
  <c r="I18" i="2"/>
  <c r="I43" i="2"/>
  <c r="I42" i="2"/>
  <c r="I41" i="2"/>
  <c r="J41" i="2"/>
  <c r="I40" i="2"/>
  <c r="L40" i="2" s="1"/>
  <c r="J40" i="2"/>
  <c r="I39" i="2"/>
  <c r="I38" i="2"/>
  <c r="I37" i="2"/>
  <c r="J37" i="2"/>
  <c r="I36" i="2"/>
  <c r="L36" i="2" s="1"/>
  <c r="J36" i="2"/>
  <c r="I27" i="2"/>
  <c r="I26" i="2"/>
  <c r="I25" i="2"/>
  <c r="J25" i="2"/>
  <c r="I24" i="2"/>
  <c r="J24" i="2"/>
  <c r="I23" i="2"/>
  <c r="I22" i="2"/>
  <c r="I21" i="2"/>
  <c r="J21" i="2"/>
  <c r="I20" i="2"/>
  <c r="J20" i="2"/>
  <c r="I19" i="2"/>
  <c r="J18" i="2"/>
  <c r="I17" i="2"/>
  <c r="J17" i="2"/>
  <c r="I16" i="2"/>
  <c r="J16" i="2"/>
  <c r="I15" i="2"/>
  <c r="I14" i="2"/>
  <c r="J14" i="2"/>
  <c r="J13" i="2"/>
  <c r="K13" i="2" s="1"/>
  <c r="I13" i="2"/>
  <c r="L13" i="2" s="1"/>
  <c r="I12" i="2"/>
  <c r="L12" i="2" s="1"/>
  <c r="J12" i="2"/>
  <c r="I11" i="2"/>
  <c r="I10" i="2"/>
  <c r="I9" i="2"/>
  <c r="J9" i="2"/>
  <c r="L9" i="2" s="1"/>
  <c r="I8" i="2"/>
  <c r="J8" i="2"/>
  <c r="I7" i="2"/>
  <c r="I6" i="2"/>
  <c r="L6" i="2" s="1"/>
  <c r="J6" i="2"/>
  <c r="J24" i="1"/>
  <c r="G24" i="1"/>
  <c r="K24" i="1"/>
  <c r="M24" i="1" s="1"/>
  <c r="J23" i="1"/>
  <c r="G23" i="1"/>
  <c r="K23" i="1"/>
  <c r="M23" i="1" s="1"/>
  <c r="J22" i="1"/>
  <c r="G22" i="1"/>
  <c r="K22" i="1" s="1"/>
  <c r="M22" i="1" s="1"/>
  <c r="J21" i="1"/>
  <c r="G21" i="1"/>
  <c r="K21" i="1" s="1"/>
  <c r="J20" i="1"/>
  <c r="G20" i="1"/>
  <c r="K20" i="1"/>
  <c r="L20" i="1" s="1"/>
  <c r="J19" i="1"/>
  <c r="G19" i="1"/>
  <c r="K19" i="1"/>
  <c r="L19" i="1" s="1"/>
  <c r="J18" i="1"/>
  <c r="G18" i="1"/>
  <c r="K18" i="1" s="1"/>
  <c r="J17" i="1"/>
  <c r="G17" i="1"/>
  <c r="K17" i="1" s="1"/>
  <c r="M17" i="1" s="1"/>
  <c r="J16" i="1"/>
  <c r="G16" i="1"/>
  <c r="K16" i="1"/>
  <c r="L16" i="1" s="1"/>
  <c r="J15" i="1"/>
  <c r="G15" i="1"/>
  <c r="K15" i="1"/>
  <c r="L15" i="1" s="1"/>
  <c r="J14" i="1"/>
  <c r="G14" i="1"/>
  <c r="K14" i="1" s="1"/>
  <c r="M14" i="1" s="1"/>
  <c r="J13" i="1"/>
  <c r="G13" i="1"/>
  <c r="K13" i="1" s="1"/>
  <c r="J12" i="1"/>
  <c r="G12" i="1"/>
  <c r="K12" i="1"/>
  <c r="L12" i="1" s="1"/>
  <c r="J11" i="1"/>
  <c r="G11" i="1"/>
  <c r="K11" i="1"/>
  <c r="L11" i="1" s="1"/>
  <c r="J10" i="1"/>
  <c r="G10" i="1"/>
  <c r="K10" i="1" s="1"/>
  <c r="J9" i="1"/>
  <c r="K9" i="1"/>
  <c r="M9" i="1" s="1"/>
  <c r="J8" i="1"/>
  <c r="K8" i="1"/>
  <c r="J7" i="1"/>
  <c r="I2" i="3"/>
  <c r="K41" i="3"/>
  <c r="L40" i="3"/>
  <c r="L7" i="3"/>
  <c r="K9" i="3"/>
  <c r="L9" i="3"/>
  <c r="K13" i="3"/>
  <c r="L13" i="3"/>
  <c r="L15" i="3"/>
  <c r="K17" i="3"/>
  <c r="L17" i="3"/>
  <c r="L19" i="3"/>
  <c r="K21" i="3"/>
  <c r="L21" i="3"/>
  <c r="K25" i="3"/>
  <c r="L25" i="3"/>
  <c r="L31" i="3"/>
  <c r="L32" i="3"/>
  <c r="K32" i="3"/>
  <c r="L34" i="3"/>
  <c r="L35" i="3"/>
  <c r="L37" i="3"/>
  <c r="L39" i="3"/>
  <c r="L12" i="3"/>
  <c r="L20" i="3"/>
  <c r="L23" i="3"/>
  <c r="K27" i="3"/>
  <c r="K12" i="2"/>
  <c r="L16" i="2"/>
  <c r="K16" i="2"/>
  <c r="L20" i="2"/>
  <c r="K20" i="2"/>
  <c r="L24" i="2"/>
  <c r="K24" i="2"/>
  <c r="K27" i="2"/>
  <c r="K36" i="2"/>
  <c r="L37" i="2"/>
  <c r="K37" i="2"/>
  <c r="K40" i="2"/>
  <c r="L41" i="2"/>
  <c r="K41" i="2"/>
  <c r="K6" i="2"/>
  <c r="K8" i="2"/>
  <c r="L8" i="2"/>
  <c r="K11" i="2"/>
  <c r="K17" i="2"/>
  <c r="L17" i="2"/>
  <c r="K21" i="2"/>
  <c r="L21" i="2"/>
  <c r="K25" i="2"/>
  <c r="L25" i="2"/>
  <c r="M7" i="1"/>
  <c r="L9" i="1"/>
  <c r="L13" i="1"/>
  <c r="M15" i="1"/>
  <c r="L17" i="1"/>
  <c r="L21" i="1"/>
  <c r="L24" i="1"/>
  <c r="M8" i="1"/>
  <c r="L8" i="1"/>
  <c r="L10" i="1"/>
  <c r="L14" i="1"/>
  <c r="L18" i="1"/>
  <c r="L22" i="1"/>
  <c r="L23" i="1"/>
  <c r="J2" i="1" l="1"/>
  <c r="I3" i="2"/>
  <c r="J2" i="3"/>
  <c r="L2" i="3" s="1"/>
  <c r="L6" i="3"/>
  <c r="K6" i="3"/>
  <c r="L14" i="3"/>
  <c r="K14" i="3"/>
  <c r="L18" i="3"/>
  <c r="K18" i="3"/>
  <c r="L22" i="3"/>
  <c r="K22" i="3"/>
  <c r="K33" i="3"/>
  <c r="L33" i="3"/>
  <c r="L7" i="2"/>
  <c r="J2" i="2"/>
  <c r="K7" i="2"/>
  <c r="K19" i="2"/>
  <c r="L19" i="2"/>
  <c r="K15" i="2"/>
  <c r="L15" i="2"/>
  <c r="M12" i="1"/>
  <c r="K39" i="2"/>
  <c r="K10" i="3"/>
  <c r="I2" i="2"/>
  <c r="M16" i="1"/>
  <c r="M19" i="1"/>
  <c r="M11" i="1"/>
  <c r="L16" i="3"/>
  <c r="L8" i="3"/>
  <c r="L11" i="3"/>
  <c r="L42" i="3"/>
  <c r="M10" i="1"/>
  <c r="M13" i="1"/>
  <c r="M18" i="1"/>
  <c r="M21" i="1"/>
  <c r="L14" i="2"/>
  <c r="K14" i="2"/>
  <c r="K43" i="3"/>
  <c r="L43" i="3"/>
  <c r="M15" i="6"/>
  <c r="N11" i="6"/>
  <c r="M11" i="6"/>
  <c r="M13" i="6"/>
  <c r="N13" i="6"/>
  <c r="K2" i="6"/>
  <c r="K3" i="6" s="1"/>
  <c r="M9" i="6"/>
  <c r="N9" i="6"/>
  <c r="L29" i="2"/>
  <c r="K29" i="2"/>
  <c r="M20" i="1"/>
  <c r="K43" i="2"/>
  <c r="L24" i="3"/>
  <c r="K36" i="3"/>
  <c r="L36" i="3"/>
  <c r="K2" i="1"/>
  <c r="L7" i="1"/>
  <c r="L2" i="1" s="1"/>
  <c r="K42" i="2"/>
  <c r="L42" i="2"/>
  <c r="K38" i="2"/>
  <c r="L38" i="2"/>
  <c r="L26" i="2"/>
  <c r="K26" i="2"/>
  <c r="L22" i="2"/>
  <c r="K22" i="2"/>
  <c r="K10" i="2"/>
  <c r="L10" i="2"/>
  <c r="N7" i="6"/>
  <c r="L2" i="6"/>
  <c r="N12" i="6"/>
  <c r="M12" i="6"/>
  <c r="L28" i="2"/>
  <c r="K28" i="2"/>
  <c r="L31" i="2"/>
  <c r="K34" i="2"/>
  <c r="L34" i="2"/>
  <c r="L33" i="2"/>
  <c r="K33" i="2"/>
  <c r="K23" i="2"/>
  <c r="L23" i="2"/>
  <c r="M2" i="6"/>
  <c r="L38" i="3"/>
  <c r="L26" i="3"/>
  <c r="L18" i="2"/>
  <c r="K18" i="2"/>
  <c r="L30" i="2"/>
  <c r="K9" i="2"/>
  <c r="M10" i="6"/>
  <c r="L35" i="2"/>
  <c r="D2" i="4" l="1"/>
  <c r="K2" i="2"/>
  <c r="F2" i="4" s="1"/>
  <c r="E2" i="4"/>
  <c r="G2" i="4" s="1"/>
  <c r="M2" i="1"/>
  <c r="J3" i="1"/>
  <c r="K2" i="3"/>
  <c r="I3" i="3"/>
  <c r="N2" i="6"/>
  <c r="L2" i="2"/>
</calcChain>
</file>

<file path=xl/sharedStrings.xml><?xml version="1.0" encoding="utf-8"?>
<sst xmlns="http://schemas.openxmlformats.org/spreadsheetml/2006/main" count="188" uniqueCount="74">
  <si>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</si>
  <si>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</si>
  <si>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</si>
  <si>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</si>
  <si>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</si>
  <si>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</si>
  <si>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</si>
  <si>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</si>
  <si>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</si>
  <si>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</si>
  <si>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</si>
  <si>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</si>
  <si>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</si>
  <si>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</si>
  <si>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</si>
  <si>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</si>
  <si>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</si>
  <si>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</si>
  <si>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</si>
  <si>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</si>
  <si>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</si>
  <si>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</si>
  <si>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</si>
  <si>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</si>
  <si>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</si>
  <si>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</si>
  <si>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</si>
  <si>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</si>
  <si>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</si>
  <si>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</si>
  <si>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</si>
  <si>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</si>
  <si>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</si>
  <si>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</si>
  <si>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</si>
  <si>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</si>
  <si>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</si>
  <si>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</si>
  <si>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</si>
  <si>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</si>
  <si>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</si>
  <si>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</si>
  <si>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</si>
  <si>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</si>
  <si>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</si>
  <si>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</si>
  <si>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ECD</t>
  </si>
  <si>
    <t>Summer 17</t>
  </si>
  <si>
    <t>Yes - in all semesters</t>
  </si>
  <si>
    <t>It would be offered for 8 weeks; required prereq for many courses, high fill rates</t>
  </si>
  <si>
    <t>ECD 50: One of the sections is DE and will have a higher enrollment of 55; one section is a bilingual class with a slightly lower enrollment target, so 42 per section is a rough average</t>
  </si>
  <si>
    <t xml:space="preserve">For this AY we are making sure to offer all core courses, those required for all degrees &amp; certificates, as well as course requried for various degrees to ensure students can get complete their degrees in a timely manner. For the core courses, except for curriculum, we offer day, night and DE to address a wider range of students. Additionally, we are offering the infant-toddler courses that are specifically requred by Communnity Care Licensing for people who want to work with this age group. ECD 91 will have a low fill rate but is required for students who are getting their intervention degree or certicate. We only offer this course every 3-4 semesters to try and drive up enrollments but will need to offer so students can complete. ECD 79 &amp; ECD 90 are offered in both fall and spring because ECD 79 meets a GE transfer requirement, is required for the AA and AS-T and ECD 90 is the a capstone course. </t>
  </si>
  <si>
    <t>An additional note/request: When our First 5 grant stopped funding learning communities we committed to continuing offering one bilungual class each semester to support ELL students to reach their first certificate. This means that between .2-.23 FTEF that we used to have is now being re-directed. We would ike to request this additional FTEF so that we can meet the needs of our ELL students without having to take away a course each semester from our regular course offerings from the other ECD students, which is what we are doing now.</t>
  </si>
  <si>
    <t>See the notes for the fall semester which summarizes the whole year.</t>
  </si>
  <si>
    <t>Even though we had a high fill rate summer offering the last few summers we will not offer a summer course unless there is additional FTEF so we can maximize our offerings during the year.</t>
  </si>
  <si>
    <t xml:space="preserve"> 56 Child Growth &amp; Development - DE</t>
  </si>
  <si>
    <t xml:space="preserve">ECD </t>
  </si>
  <si>
    <t>50 Principles &amp; Practices</t>
  </si>
  <si>
    <t>56 Child Growth &amp; Development</t>
  </si>
  <si>
    <t>62 Child, Family &amp; Community</t>
  </si>
  <si>
    <t>63 Curriculum</t>
  </si>
  <si>
    <t>60 Children w/Exceptional Needs</t>
  </si>
  <si>
    <t>68 Admin II - DE</t>
  </si>
  <si>
    <t>67 Infant Toddler Development</t>
  </si>
  <si>
    <t>79 Teaching in a Diverse Society</t>
  </si>
  <si>
    <t>90 Student Teaching</t>
  </si>
  <si>
    <t>95 Work Experience</t>
  </si>
  <si>
    <t>96 Work Expereince Seminar</t>
  </si>
  <si>
    <t>54 Child Health, Safety &amp; Nutrition</t>
  </si>
  <si>
    <t>69 Observation &amp; Assessment</t>
  </si>
  <si>
    <t>87 Infant Toddler Environments</t>
  </si>
  <si>
    <t>83 Mentoring &amp; Supervision</t>
  </si>
  <si>
    <t>91 Adaptive Curriculum</t>
  </si>
  <si>
    <t>Approved 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</si>
</sst>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3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vertical="top"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17" xfId="0" applyFont="1" applyBorder="1" applyAlignment="1">
      <alignment vertical="top" wrapText="1"/>
    </xf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checked="Checked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checked="Checked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676275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828675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676275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828675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676275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828675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0" zoomScaleNormal="90" zoomScalePageLayoutView="90" workbookViewId="0">
      <pane ySplit="6" topLeftCell="A7" activePane="bottomLeft" state="frozen"/>
      <selection activeCell="H15" sqref="H15"/>
      <selection pane="bottomLeft" activeCell="H12" sqref="H12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42578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'2017-18 Summary'!B2</f>
        <v>ECD</v>
      </c>
      <c r="G2" s="108"/>
      <c r="H2" s="108"/>
      <c r="I2" s="19">
        <f>'2017-18 Summary'!C2</f>
        <v>8.2799999999999994</v>
      </c>
      <c r="J2" s="8">
        <f>SUM(J7:J24)</f>
        <v>0.2</v>
      </c>
      <c r="K2" s="8">
        <f>SUM(K7:K24)</f>
        <v>135</v>
      </c>
      <c r="L2" s="8">
        <f>SUM(L7:L24)</f>
        <v>4.5</v>
      </c>
      <c r="M2" s="60">
        <f>K2/J2</f>
        <v>675</v>
      </c>
      <c r="N2" s="80" t="s">
        <v>39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-0.28666666666666796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350000000000001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/>
      <c r="B7" s="33"/>
      <c r="C7" s="33"/>
      <c r="D7" s="33"/>
      <c r="E7" s="65"/>
      <c r="F7" s="33"/>
      <c r="G7" s="66">
        <f>F7*E7</f>
        <v>0</v>
      </c>
      <c r="H7" s="34"/>
      <c r="I7" s="67"/>
      <c r="J7" s="52">
        <f t="shared" ref="J7:J24" si="0">I7*F7/15</f>
        <v>0</v>
      </c>
      <c r="K7" s="51">
        <f>G7*H7</f>
        <v>0</v>
      </c>
      <c r="L7" s="53">
        <f>K7/30</f>
        <v>0</v>
      </c>
      <c r="M7" s="52" t="e">
        <f t="shared" ref="M7:M24" si="1">K7/J7</f>
        <v>#DIV/0!</v>
      </c>
      <c r="N7" s="84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2">E8*F8</f>
        <v>0</v>
      </c>
      <c r="H8" s="34"/>
      <c r="I8" s="67"/>
      <c r="J8" s="52">
        <f t="shared" si="0"/>
        <v>0</v>
      </c>
      <c r="K8" s="51">
        <f t="shared" ref="K8:K24" si="3">(G8*H8)</f>
        <v>0</v>
      </c>
      <c r="L8" s="53">
        <f t="shared" ref="L8:L24" si="4">K8/30</f>
        <v>0</v>
      </c>
      <c r="M8" s="52" t="e">
        <f t="shared" si="1"/>
        <v>#DIV/0!</v>
      </c>
      <c r="N8" s="85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85"/>
    </row>
    <row r="10" spans="1:14" ht="15.75" customHeight="1" x14ac:dyDescent="0.25">
      <c r="A10" s="35" t="s">
        <v>73</v>
      </c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85"/>
    </row>
    <row r="11" spans="1:14" ht="15.75" customHeight="1" x14ac:dyDescent="0.25">
      <c r="A11" s="76" t="s">
        <v>46</v>
      </c>
      <c r="B11" s="33" t="s">
        <v>55</v>
      </c>
      <c r="C11" s="35"/>
      <c r="D11" s="33">
        <v>45</v>
      </c>
      <c r="E11" s="65">
        <v>45</v>
      </c>
      <c r="F11" s="33">
        <v>1</v>
      </c>
      <c r="G11" s="51">
        <f t="shared" si="5"/>
        <v>45</v>
      </c>
      <c r="H11" s="7">
        <v>3</v>
      </c>
      <c r="I11" s="7">
        <v>3</v>
      </c>
      <c r="J11" s="52">
        <f t="shared" si="0"/>
        <v>0.2</v>
      </c>
      <c r="K11" s="51">
        <f t="shared" si="3"/>
        <v>135</v>
      </c>
      <c r="L11" s="53">
        <f t="shared" si="4"/>
        <v>4.5</v>
      </c>
      <c r="M11" s="52">
        <f t="shared" si="1"/>
        <v>675</v>
      </c>
      <c r="N11" s="85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85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85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8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8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8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8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8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85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85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85"/>
    </row>
    <row r="25" spans="1:14" ht="18.75" customHeight="1" x14ac:dyDescent="0.25">
      <c r="A25" s="86" t="s">
        <v>16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14" ht="88.5" customHeight="1" x14ac:dyDescent="0.25">
      <c r="A26" s="89" t="s">
        <v>54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</row>
    <row r="27" spans="1:14" x14ac:dyDescent="0.2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5" t="s">
        <v>19</v>
      </c>
      <c r="C30" s="95"/>
      <c r="D30" s="96"/>
      <c r="E30" s="96"/>
      <c r="F30" s="96"/>
      <c r="G30" s="96"/>
      <c r="H30" s="96"/>
      <c r="I30" s="97"/>
      <c r="J30" s="98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9" t="s">
        <v>21</v>
      </c>
      <c r="C32" s="99"/>
      <c r="D32" s="100"/>
      <c r="E32" s="100"/>
      <c r="F32" s="100"/>
      <c r="G32" s="100"/>
      <c r="H32" s="100"/>
      <c r="I32" s="101"/>
      <c r="J32" s="102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disablePrompts="1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4" bottom="0.5" header="0.3" footer="0.32"/>
  <pageSetup scale="68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28575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828675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120" zoomScaleNormal="120" zoomScalePageLayoutView="120" workbookViewId="0">
      <pane ySplit="5" topLeftCell="A6" activePane="bottomLeft" state="frozen"/>
      <selection activeCell="H15" sqref="H15"/>
      <selection pane="bottomLeft" activeCell="H15" sqref="H15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4" t="str">
        <f>'2017-18 Summary'!B2</f>
        <v>ECD</v>
      </c>
      <c r="F2" s="114"/>
      <c r="G2" s="114"/>
      <c r="H2" s="19">
        <f>'2017-18 Summary'!C2</f>
        <v>8.2799999999999994</v>
      </c>
      <c r="I2" s="8">
        <f>SUM(I6:I43)</f>
        <v>4.1500000000000012</v>
      </c>
      <c r="J2" s="9">
        <f>SUM(J6:J43)</f>
        <v>2947</v>
      </c>
      <c r="K2" s="10">
        <f>SUM(K6:K43)</f>
        <v>98.233333333333348</v>
      </c>
      <c r="L2" s="10">
        <f>J2/I2</f>
        <v>710.12048192771067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-0.28666666666666796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56</v>
      </c>
      <c r="B6" s="33" t="s">
        <v>57</v>
      </c>
      <c r="C6" s="33">
        <v>45</v>
      </c>
      <c r="D6" s="65">
        <v>42</v>
      </c>
      <c r="E6" s="33">
        <v>4</v>
      </c>
      <c r="F6" s="66">
        <f t="shared" ref="F6:F43" si="0">D6*E6</f>
        <v>168</v>
      </c>
      <c r="G6" s="34">
        <v>3</v>
      </c>
      <c r="H6" s="67">
        <v>3</v>
      </c>
      <c r="I6" s="52">
        <f t="shared" ref="I6:I43" si="1">H6*E6/15</f>
        <v>0.8</v>
      </c>
      <c r="J6" s="51">
        <f t="shared" ref="J6:J43" si="2">(F6*G6)</f>
        <v>504</v>
      </c>
      <c r="K6" s="53">
        <f>J6/30</f>
        <v>16.8</v>
      </c>
      <c r="L6" s="52">
        <f t="shared" ref="L6:L43" si="3">J6/I6</f>
        <v>630</v>
      </c>
      <c r="M6" s="111" t="s">
        <v>50</v>
      </c>
    </row>
    <row r="7" spans="1:13" ht="15.75" customHeight="1" x14ac:dyDescent="0.25">
      <c r="A7" s="33" t="s">
        <v>56</v>
      </c>
      <c r="B7" s="33" t="s">
        <v>58</v>
      </c>
      <c r="C7" s="33">
        <v>45</v>
      </c>
      <c r="D7" s="65">
        <v>45</v>
      </c>
      <c r="E7" s="33">
        <v>3</v>
      </c>
      <c r="F7" s="66">
        <f t="shared" si="0"/>
        <v>135</v>
      </c>
      <c r="G7" s="34">
        <v>3</v>
      </c>
      <c r="H7" s="67">
        <v>3</v>
      </c>
      <c r="I7" s="52">
        <f t="shared" si="1"/>
        <v>0.6</v>
      </c>
      <c r="J7" s="51">
        <f t="shared" si="2"/>
        <v>405</v>
      </c>
      <c r="K7" s="53">
        <f t="shared" ref="K7:K43" si="4">J7/30</f>
        <v>13.5</v>
      </c>
      <c r="L7" s="52">
        <f t="shared" si="3"/>
        <v>675</v>
      </c>
      <c r="M7" s="112"/>
    </row>
    <row r="8" spans="1:13" ht="15.75" customHeight="1" x14ac:dyDescent="0.25">
      <c r="A8" s="33" t="s">
        <v>46</v>
      </c>
      <c r="B8" s="76" t="s">
        <v>59</v>
      </c>
      <c r="C8" s="33">
        <v>45</v>
      </c>
      <c r="D8" s="65">
        <v>42</v>
      </c>
      <c r="E8" s="33">
        <v>3</v>
      </c>
      <c r="F8" s="66">
        <f t="shared" si="0"/>
        <v>126</v>
      </c>
      <c r="G8" s="34">
        <v>3</v>
      </c>
      <c r="H8" s="67">
        <v>3</v>
      </c>
      <c r="I8" s="52">
        <f t="shared" si="1"/>
        <v>0.6</v>
      </c>
      <c r="J8" s="51">
        <f t="shared" si="2"/>
        <v>378</v>
      </c>
      <c r="K8" s="53">
        <f t="shared" si="4"/>
        <v>12.6</v>
      </c>
      <c r="L8" s="52">
        <f t="shared" si="3"/>
        <v>630</v>
      </c>
      <c r="M8" s="112"/>
    </row>
    <row r="9" spans="1:13" ht="15.75" customHeight="1" x14ac:dyDescent="0.25">
      <c r="A9" s="33" t="s">
        <v>56</v>
      </c>
      <c r="B9" s="33" t="s">
        <v>60</v>
      </c>
      <c r="C9" s="33">
        <v>25</v>
      </c>
      <c r="D9" s="33">
        <v>25</v>
      </c>
      <c r="E9" s="33">
        <v>2</v>
      </c>
      <c r="F9" s="66">
        <f t="shared" si="0"/>
        <v>50</v>
      </c>
      <c r="G9" s="34">
        <v>9</v>
      </c>
      <c r="H9" s="34">
        <v>5.25</v>
      </c>
      <c r="I9" s="52">
        <f t="shared" si="1"/>
        <v>0.7</v>
      </c>
      <c r="J9" s="51">
        <f t="shared" si="2"/>
        <v>450</v>
      </c>
      <c r="K9" s="53">
        <f t="shared" si="4"/>
        <v>15</v>
      </c>
      <c r="L9" s="52">
        <f t="shared" si="3"/>
        <v>642.85714285714289</v>
      </c>
      <c r="M9" s="112"/>
    </row>
    <row r="10" spans="1:13" ht="15.75" customHeight="1" x14ac:dyDescent="0.25">
      <c r="A10" s="33" t="s">
        <v>46</v>
      </c>
      <c r="B10" s="33" t="s">
        <v>61</v>
      </c>
      <c r="C10" s="33">
        <v>45</v>
      </c>
      <c r="D10" s="33">
        <v>35</v>
      </c>
      <c r="E10" s="33">
        <v>1</v>
      </c>
      <c r="F10" s="66">
        <f t="shared" si="0"/>
        <v>35</v>
      </c>
      <c r="G10" s="34">
        <v>3</v>
      </c>
      <c r="H10" s="34">
        <v>3</v>
      </c>
      <c r="I10" s="52">
        <f t="shared" si="1"/>
        <v>0.2</v>
      </c>
      <c r="J10" s="51">
        <f t="shared" si="2"/>
        <v>105</v>
      </c>
      <c r="K10" s="53">
        <f t="shared" si="4"/>
        <v>3.5</v>
      </c>
      <c r="L10" s="52">
        <f t="shared" si="3"/>
        <v>525</v>
      </c>
      <c r="M10" s="112"/>
    </row>
    <row r="11" spans="1:13" ht="15.75" customHeight="1" x14ac:dyDescent="0.25">
      <c r="A11" s="76" t="s">
        <v>56</v>
      </c>
      <c r="B11" s="76" t="s">
        <v>63</v>
      </c>
      <c r="C11" s="33">
        <v>45</v>
      </c>
      <c r="D11" s="33">
        <v>40</v>
      </c>
      <c r="E11" s="33">
        <v>1</v>
      </c>
      <c r="F11" s="66">
        <f t="shared" si="0"/>
        <v>40</v>
      </c>
      <c r="G11" s="34">
        <v>3</v>
      </c>
      <c r="H11" s="34">
        <v>3</v>
      </c>
      <c r="I11" s="52">
        <f t="shared" si="1"/>
        <v>0.2</v>
      </c>
      <c r="J11" s="51">
        <f t="shared" si="2"/>
        <v>120</v>
      </c>
      <c r="K11" s="53">
        <f t="shared" si="4"/>
        <v>4</v>
      </c>
      <c r="L11" s="52">
        <f t="shared" si="3"/>
        <v>600</v>
      </c>
      <c r="M11" s="112"/>
    </row>
    <row r="12" spans="1:13" ht="15.75" customHeight="1" x14ac:dyDescent="0.25">
      <c r="A12" s="76" t="s">
        <v>46</v>
      </c>
      <c r="B12" s="76" t="s">
        <v>62</v>
      </c>
      <c r="C12" s="33">
        <v>45</v>
      </c>
      <c r="D12" s="33">
        <v>35</v>
      </c>
      <c r="E12" s="33">
        <v>1</v>
      </c>
      <c r="F12" s="66">
        <f t="shared" si="0"/>
        <v>35</v>
      </c>
      <c r="G12" s="34">
        <v>3</v>
      </c>
      <c r="H12" s="34">
        <v>3</v>
      </c>
      <c r="I12" s="52">
        <f t="shared" si="1"/>
        <v>0.2</v>
      </c>
      <c r="J12" s="51">
        <f t="shared" si="2"/>
        <v>105</v>
      </c>
      <c r="K12" s="53">
        <f t="shared" si="4"/>
        <v>3.5</v>
      </c>
      <c r="L12" s="52">
        <f t="shared" si="3"/>
        <v>525</v>
      </c>
      <c r="M12" s="112"/>
    </row>
    <row r="13" spans="1:13" ht="15.75" customHeight="1" x14ac:dyDescent="0.25">
      <c r="A13" s="33" t="s">
        <v>56</v>
      </c>
      <c r="B13" s="76" t="s">
        <v>64</v>
      </c>
      <c r="C13" s="33">
        <v>45</v>
      </c>
      <c r="D13" s="33">
        <v>40</v>
      </c>
      <c r="E13" s="33">
        <v>1</v>
      </c>
      <c r="F13" s="66">
        <f t="shared" si="0"/>
        <v>40</v>
      </c>
      <c r="G13" s="34">
        <v>3</v>
      </c>
      <c r="H13" s="34">
        <v>3</v>
      </c>
      <c r="I13" s="52">
        <f t="shared" si="1"/>
        <v>0.2</v>
      </c>
      <c r="J13" s="51">
        <f t="shared" si="2"/>
        <v>120</v>
      </c>
      <c r="K13" s="53">
        <f t="shared" si="4"/>
        <v>4</v>
      </c>
      <c r="L13" s="52">
        <f t="shared" si="3"/>
        <v>600</v>
      </c>
      <c r="M13" s="112"/>
    </row>
    <row r="14" spans="1:13" ht="15.75" customHeight="1" x14ac:dyDescent="0.25">
      <c r="A14" s="33" t="s">
        <v>46</v>
      </c>
      <c r="B14" s="76" t="s">
        <v>65</v>
      </c>
      <c r="C14" s="33">
        <v>25</v>
      </c>
      <c r="D14" s="33">
        <v>25</v>
      </c>
      <c r="E14" s="33">
        <v>1</v>
      </c>
      <c r="F14" s="66">
        <f t="shared" si="0"/>
        <v>25</v>
      </c>
      <c r="G14" s="34">
        <v>8</v>
      </c>
      <c r="H14" s="34">
        <v>6.5</v>
      </c>
      <c r="I14" s="52">
        <f t="shared" si="1"/>
        <v>0.43333333333333335</v>
      </c>
      <c r="J14" s="51">
        <f t="shared" si="2"/>
        <v>200</v>
      </c>
      <c r="K14" s="53">
        <f t="shared" si="4"/>
        <v>6.666666666666667</v>
      </c>
      <c r="L14" s="52">
        <f t="shared" si="3"/>
        <v>461.53846153846155</v>
      </c>
      <c r="M14" s="112"/>
    </row>
    <row r="15" spans="1:13" ht="15.75" customHeight="1" x14ac:dyDescent="0.25">
      <c r="A15" s="33" t="s">
        <v>56</v>
      </c>
      <c r="B15" s="76" t="s">
        <v>66</v>
      </c>
      <c r="C15" s="33">
        <v>35</v>
      </c>
      <c r="D15" s="33">
        <v>35</v>
      </c>
      <c r="E15" s="33">
        <v>1</v>
      </c>
      <c r="F15" s="66">
        <f t="shared" si="0"/>
        <v>35</v>
      </c>
      <c r="G15" s="34">
        <v>15</v>
      </c>
      <c r="H15" s="34">
        <v>2.25</v>
      </c>
      <c r="I15" s="52">
        <f t="shared" si="1"/>
        <v>0.15</v>
      </c>
      <c r="J15" s="51">
        <f t="shared" si="2"/>
        <v>525</v>
      </c>
      <c r="K15" s="53">
        <f t="shared" si="4"/>
        <v>17.5</v>
      </c>
      <c r="L15" s="52">
        <f t="shared" si="3"/>
        <v>3500</v>
      </c>
      <c r="M15" s="112"/>
    </row>
    <row r="16" spans="1:13" ht="15.75" customHeight="1" x14ac:dyDescent="0.25">
      <c r="A16" s="33" t="s">
        <v>46</v>
      </c>
      <c r="B16" s="76" t="s">
        <v>67</v>
      </c>
      <c r="C16" s="33">
        <v>35</v>
      </c>
      <c r="D16" s="33">
        <v>35</v>
      </c>
      <c r="E16" s="33">
        <v>1</v>
      </c>
      <c r="F16" s="66">
        <f t="shared" si="0"/>
        <v>35</v>
      </c>
      <c r="G16" s="34">
        <v>1</v>
      </c>
      <c r="H16" s="34">
        <v>1</v>
      </c>
      <c r="I16" s="52">
        <f t="shared" si="1"/>
        <v>6.6666666666666666E-2</v>
      </c>
      <c r="J16" s="51">
        <f t="shared" si="2"/>
        <v>35</v>
      </c>
      <c r="K16" s="53">
        <f t="shared" si="4"/>
        <v>1.1666666666666667</v>
      </c>
      <c r="L16" s="52">
        <f t="shared" si="3"/>
        <v>525</v>
      </c>
      <c r="M16" s="112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112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112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112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112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112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112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112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112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112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112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112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112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112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112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112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112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112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112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112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112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112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112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112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112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112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112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113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 x14ac:dyDescent="0.25">
      <c r="A45" s="92" t="s">
        <v>51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&amp;C&amp;"-,Bold"&amp;12ECD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28575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828675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120" zoomScaleNormal="120" zoomScalePageLayoutView="120" workbookViewId="0">
      <pane ySplit="5" topLeftCell="A6" activePane="bottomLeft" state="frozen"/>
      <selection activeCell="H15" sqref="H15"/>
      <selection pane="bottomLeft" activeCell="H15" sqref="H15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42578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42578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4" t="str">
        <f>'2017-18 Summary'!B2</f>
        <v>ECD</v>
      </c>
      <c r="F2" s="114"/>
      <c r="G2" s="114"/>
      <c r="H2" s="19">
        <f>'2017-18 Summary'!C2</f>
        <v>8.2799999999999994</v>
      </c>
      <c r="I2" s="8">
        <f>SUM(I6:I43)</f>
        <v>4.2166666666666668</v>
      </c>
      <c r="J2" s="20">
        <f>SUM(J6:J43)</f>
        <v>2441</v>
      </c>
      <c r="K2" s="21">
        <f>SUM(K6:K43)</f>
        <v>81.366666666666674</v>
      </c>
      <c r="L2" s="21">
        <f>J2/I2</f>
        <v>578.89328063241101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-0.28666666666666796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56</v>
      </c>
      <c r="B6" s="33" t="s">
        <v>57</v>
      </c>
      <c r="C6" s="33">
        <v>45</v>
      </c>
      <c r="D6" s="65">
        <v>42</v>
      </c>
      <c r="E6" s="33">
        <v>3</v>
      </c>
      <c r="F6" s="66">
        <f t="shared" ref="F6:F39" si="0">D6*E6</f>
        <v>126</v>
      </c>
      <c r="G6" s="34">
        <v>3</v>
      </c>
      <c r="H6" s="67">
        <v>3</v>
      </c>
      <c r="I6" s="52">
        <f t="shared" ref="I6:I39" si="1">H6*E6/15</f>
        <v>0.6</v>
      </c>
      <c r="J6" s="51">
        <f t="shared" ref="J6:J39" si="2">(F6*G6)</f>
        <v>378</v>
      </c>
      <c r="K6" s="53">
        <f>J6/30</f>
        <v>12.6</v>
      </c>
      <c r="L6" s="52">
        <f t="shared" ref="L6:L39" si="3">J6/I6</f>
        <v>630</v>
      </c>
      <c r="M6" s="84"/>
    </row>
    <row r="7" spans="1:13" ht="15.75" customHeight="1" x14ac:dyDescent="0.25">
      <c r="A7" s="33" t="s">
        <v>56</v>
      </c>
      <c r="B7" s="33" t="s">
        <v>68</v>
      </c>
      <c r="C7" s="33">
        <v>45</v>
      </c>
      <c r="D7" s="65">
        <v>45</v>
      </c>
      <c r="E7" s="33">
        <v>1</v>
      </c>
      <c r="F7" s="66">
        <f t="shared" si="0"/>
        <v>45</v>
      </c>
      <c r="G7" s="34">
        <v>3</v>
      </c>
      <c r="H7" s="67">
        <v>3</v>
      </c>
      <c r="I7" s="52">
        <f t="shared" si="1"/>
        <v>0.2</v>
      </c>
      <c r="J7" s="51">
        <f t="shared" si="2"/>
        <v>135</v>
      </c>
      <c r="K7" s="53">
        <f t="shared" ref="K7:K39" si="4">J7/30</f>
        <v>4.5</v>
      </c>
      <c r="L7" s="52">
        <f t="shared" si="3"/>
        <v>675</v>
      </c>
      <c r="M7" s="85"/>
    </row>
    <row r="8" spans="1:13" ht="15.75" customHeight="1" x14ac:dyDescent="0.25">
      <c r="A8" s="33" t="s">
        <v>56</v>
      </c>
      <c r="B8" s="33" t="s">
        <v>58</v>
      </c>
      <c r="C8" s="33">
        <v>45</v>
      </c>
      <c r="D8" s="65">
        <v>45</v>
      </c>
      <c r="E8" s="33">
        <v>3</v>
      </c>
      <c r="F8" s="66">
        <f t="shared" si="0"/>
        <v>135</v>
      </c>
      <c r="G8" s="34">
        <v>3</v>
      </c>
      <c r="H8" s="67">
        <v>3</v>
      </c>
      <c r="I8" s="52">
        <f t="shared" si="1"/>
        <v>0.6</v>
      </c>
      <c r="J8" s="51">
        <f t="shared" si="2"/>
        <v>405</v>
      </c>
      <c r="K8" s="53">
        <f t="shared" si="4"/>
        <v>13.5</v>
      </c>
      <c r="L8" s="52">
        <f t="shared" si="3"/>
        <v>675</v>
      </c>
      <c r="M8" s="85"/>
    </row>
    <row r="9" spans="1:13" ht="15.75" customHeight="1" x14ac:dyDescent="0.25">
      <c r="A9" s="33" t="s">
        <v>56</v>
      </c>
      <c r="B9" s="33" t="s">
        <v>59</v>
      </c>
      <c r="C9" s="33">
        <v>45</v>
      </c>
      <c r="D9" s="33">
        <v>42</v>
      </c>
      <c r="E9" s="33">
        <v>3</v>
      </c>
      <c r="F9" s="66">
        <f t="shared" si="0"/>
        <v>126</v>
      </c>
      <c r="G9" s="34">
        <v>3</v>
      </c>
      <c r="H9" s="34">
        <v>3</v>
      </c>
      <c r="I9" s="52">
        <f t="shared" si="1"/>
        <v>0.6</v>
      </c>
      <c r="J9" s="51">
        <f t="shared" si="2"/>
        <v>378</v>
      </c>
      <c r="K9" s="53">
        <f t="shared" si="4"/>
        <v>12.6</v>
      </c>
      <c r="L9" s="52">
        <f t="shared" si="3"/>
        <v>630</v>
      </c>
      <c r="M9" s="85"/>
    </row>
    <row r="10" spans="1:13" ht="15.75" customHeight="1" x14ac:dyDescent="0.25">
      <c r="A10" s="33" t="s">
        <v>56</v>
      </c>
      <c r="B10" s="33" t="s">
        <v>60</v>
      </c>
      <c r="C10" s="33">
        <v>25</v>
      </c>
      <c r="D10" s="33">
        <v>25</v>
      </c>
      <c r="E10" s="33">
        <v>2</v>
      </c>
      <c r="F10" s="66">
        <f t="shared" si="0"/>
        <v>50</v>
      </c>
      <c r="G10" s="34">
        <v>9</v>
      </c>
      <c r="H10" s="34">
        <v>5.25</v>
      </c>
      <c r="I10" s="52">
        <f t="shared" si="1"/>
        <v>0.7</v>
      </c>
      <c r="J10" s="51">
        <f t="shared" si="2"/>
        <v>450</v>
      </c>
      <c r="K10" s="53">
        <f t="shared" si="4"/>
        <v>15</v>
      </c>
      <c r="L10" s="52">
        <f t="shared" si="3"/>
        <v>642.85714285714289</v>
      </c>
      <c r="M10" s="85"/>
    </row>
    <row r="11" spans="1:13" ht="15.75" customHeight="1" x14ac:dyDescent="0.25">
      <c r="A11" s="68" t="s">
        <v>56</v>
      </c>
      <c r="B11" s="69" t="s">
        <v>69</v>
      </c>
      <c r="C11" s="33">
        <v>45</v>
      </c>
      <c r="D11" s="33">
        <v>40</v>
      </c>
      <c r="E11" s="33">
        <v>1</v>
      </c>
      <c r="F11" s="66">
        <f t="shared" si="0"/>
        <v>40</v>
      </c>
      <c r="G11" s="34">
        <v>3</v>
      </c>
      <c r="H11" s="34">
        <v>3</v>
      </c>
      <c r="I11" s="52">
        <f t="shared" si="1"/>
        <v>0.2</v>
      </c>
      <c r="J11" s="51">
        <f t="shared" si="2"/>
        <v>120</v>
      </c>
      <c r="K11" s="53">
        <f t="shared" si="4"/>
        <v>4</v>
      </c>
      <c r="L11" s="52">
        <f t="shared" si="3"/>
        <v>600</v>
      </c>
      <c r="M11" s="85"/>
    </row>
    <row r="12" spans="1:13" ht="15.75" customHeight="1" x14ac:dyDescent="0.25">
      <c r="A12" s="70" t="s">
        <v>56</v>
      </c>
      <c r="B12" s="71" t="s">
        <v>64</v>
      </c>
      <c r="C12" s="33">
        <v>45</v>
      </c>
      <c r="D12" s="33">
        <v>40</v>
      </c>
      <c r="E12" s="33">
        <v>1</v>
      </c>
      <c r="F12" s="66">
        <f t="shared" si="0"/>
        <v>40</v>
      </c>
      <c r="G12" s="34">
        <v>3</v>
      </c>
      <c r="H12" s="34">
        <v>3</v>
      </c>
      <c r="I12" s="52">
        <f t="shared" si="1"/>
        <v>0.2</v>
      </c>
      <c r="J12" s="51">
        <f t="shared" si="2"/>
        <v>120</v>
      </c>
      <c r="K12" s="53">
        <f t="shared" si="4"/>
        <v>4</v>
      </c>
      <c r="L12" s="52">
        <f t="shared" si="3"/>
        <v>600</v>
      </c>
      <c r="M12" s="85"/>
    </row>
    <row r="13" spans="1:13" ht="15.75" customHeight="1" x14ac:dyDescent="0.25">
      <c r="A13" s="70" t="s">
        <v>56</v>
      </c>
      <c r="B13" s="71" t="s">
        <v>71</v>
      </c>
      <c r="C13" s="33">
        <v>45</v>
      </c>
      <c r="D13" s="33">
        <v>30</v>
      </c>
      <c r="E13" s="33">
        <v>1</v>
      </c>
      <c r="F13" s="66">
        <f t="shared" si="0"/>
        <v>30</v>
      </c>
      <c r="G13" s="34">
        <v>2</v>
      </c>
      <c r="H13" s="34">
        <v>2</v>
      </c>
      <c r="I13" s="52">
        <f t="shared" si="1"/>
        <v>0.13333333333333333</v>
      </c>
      <c r="J13" s="51">
        <f t="shared" si="2"/>
        <v>60</v>
      </c>
      <c r="K13" s="53">
        <f t="shared" si="4"/>
        <v>2</v>
      </c>
      <c r="L13" s="52">
        <f t="shared" si="3"/>
        <v>450</v>
      </c>
      <c r="M13" s="85"/>
    </row>
    <row r="14" spans="1:13" ht="15.75" customHeight="1" x14ac:dyDescent="0.25">
      <c r="A14" s="70" t="s">
        <v>56</v>
      </c>
      <c r="B14" s="71" t="s">
        <v>70</v>
      </c>
      <c r="C14" s="33">
        <v>45</v>
      </c>
      <c r="D14" s="33">
        <v>40</v>
      </c>
      <c r="E14" s="33">
        <v>1</v>
      </c>
      <c r="F14" s="66">
        <f t="shared" si="0"/>
        <v>40</v>
      </c>
      <c r="G14" s="34">
        <v>3</v>
      </c>
      <c r="H14" s="34">
        <v>3</v>
      </c>
      <c r="I14" s="52">
        <f t="shared" si="1"/>
        <v>0.2</v>
      </c>
      <c r="J14" s="51">
        <f t="shared" si="2"/>
        <v>120</v>
      </c>
      <c r="K14" s="53">
        <f t="shared" si="4"/>
        <v>4</v>
      </c>
      <c r="L14" s="52">
        <f t="shared" si="3"/>
        <v>600</v>
      </c>
      <c r="M14" s="85"/>
    </row>
    <row r="15" spans="1:13" ht="15.75" customHeight="1" x14ac:dyDescent="0.25">
      <c r="A15" s="70" t="s">
        <v>46</v>
      </c>
      <c r="B15" s="71" t="s">
        <v>65</v>
      </c>
      <c r="C15" s="33">
        <v>25</v>
      </c>
      <c r="D15" s="33">
        <v>25</v>
      </c>
      <c r="E15" s="33">
        <v>1</v>
      </c>
      <c r="F15" s="66">
        <f t="shared" si="0"/>
        <v>25</v>
      </c>
      <c r="G15" s="34">
        <v>8</v>
      </c>
      <c r="H15" s="34">
        <v>6.5</v>
      </c>
      <c r="I15" s="52">
        <f t="shared" si="1"/>
        <v>0.43333333333333335</v>
      </c>
      <c r="J15" s="51">
        <f t="shared" si="2"/>
        <v>200</v>
      </c>
      <c r="K15" s="53">
        <f t="shared" si="4"/>
        <v>6.666666666666667</v>
      </c>
      <c r="L15" s="52">
        <f t="shared" si="3"/>
        <v>461.53846153846155</v>
      </c>
      <c r="M15" s="85"/>
    </row>
    <row r="16" spans="1:13" ht="15.75" customHeight="1" x14ac:dyDescent="0.25">
      <c r="A16" s="70" t="s">
        <v>56</v>
      </c>
      <c r="B16" s="71" t="s">
        <v>72</v>
      </c>
      <c r="C16" s="33">
        <v>25</v>
      </c>
      <c r="D16" s="33">
        <v>15</v>
      </c>
      <c r="E16" s="33">
        <v>1</v>
      </c>
      <c r="F16" s="66">
        <f t="shared" si="0"/>
        <v>15</v>
      </c>
      <c r="G16" s="34">
        <v>5</v>
      </c>
      <c r="H16" s="34">
        <v>5.25</v>
      </c>
      <c r="I16" s="52">
        <f t="shared" si="1"/>
        <v>0.35</v>
      </c>
      <c r="J16" s="51">
        <f t="shared" si="2"/>
        <v>75</v>
      </c>
      <c r="K16" s="53">
        <f t="shared" si="4"/>
        <v>2.5</v>
      </c>
      <c r="L16" s="52">
        <f t="shared" si="3"/>
        <v>214.28571428571431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5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5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5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5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5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85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85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85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s="79" customFormat="1" ht="60.75" customHeight="1" x14ac:dyDescent="0.25">
      <c r="A45" s="89" t="s">
        <v>53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115"/>
    </row>
    <row r="46" spans="1:13" x14ac:dyDescent="0.25">
      <c r="A46" s="116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7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5" t="s">
        <v>19</v>
      </c>
      <c r="C49" s="96"/>
      <c r="D49" s="96"/>
      <c r="E49" s="96"/>
      <c r="F49" s="96"/>
      <c r="G49" s="96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8" t="s">
        <v>21</v>
      </c>
      <c r="C51" s="118"/>
      <c r="D51" s="118"/>
      <c r="E51" s="118"/>
      <c r="F51" s="118"/>
      <c r="G51" s="118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&amp;C&amp;"-,Bold"&amp;12ECD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28575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828675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workbookViewId="0">
      <selection activeCell="H15" sqref="H15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8.2799999999999994</v>
      </c>
      <c r="D2" s="8">
        <f>SUM('Summer 17'!J2,'Fall 17'!I2,'Spring 18'!I2)</f>
        <v>8.5666666666666682</v>
      </c>
      <c r="E2" s="8">
        <f>SUM('Summer 17'!K2,'Fall 17'!J2,'Spring 18'!J2)</f>
        <v>5523</v>
      </c>
      <c r="F2" s="8">
        <f>SUM('Summer 17'!L2,'Fall 17'!K2,'Spring 18'!K2)</f>
        <v>184.10000000000002</v>
      </c>
      <c r="G2" s="10">
        <f>E2/D2</f>
        <v>644.70817120622553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&amp;C&amp;"-,Bold"&amp;12ECD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zoomScalePageLayoutView="90" workbookViewId="0">
      <pane ySplit="6" topLeftCell="A7" activePane="bottomLeft" state="frozen"/>
      <selection activeCell="E8" sqref="E8"/>
      <selection pane="bottomLeft" activeCell="E9" sqref="E9"/>
    </sheetView>
  </sheetViews>
  <sheetFormatPr defaultColWidth="9.140625" defaultRowHeight="15" x14ac:dyDescent="0.25"/>
  <cols>
    <col min="1" max="1" width="12.42578125" style="5" customWidth="1"/>
    <col min="2" max="2" width="10.140625" style="5" customWidth="1"/>
    <col min="3" max="3" width="17.85546875" style="5" customWidth="1"/>
    <col min="4" max="4" width="12.42578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30" t="str">
        <f>'2017-18 Summary'!B2</f>
        <v>ECD</v>
      </c>
      <c r="H2" s="130"/>
      <c r="I2" s="130"/>
      <c r="J2" s="19"/>
      <c r="K2" s="8">
        <f>SUM(K7:K15)</f>
        <v>0.2</v>
      </c>
      <c r="L2" s="8">
        <f>SUM(L7:L15)</f>
        <v>135</v>
      </c>
      <c r="M2" s="8">
        <f>SUM(M7:M15)</f>
        <v>4.5</v>
      </c>
      <c r="N2" s="21">
        <f>L2/K2</f>
        <v>675</v>
      </c>
    </row>
    <row r="3" spans="1:15" ht="19.5" customHeight="1" x14ac:dyDescent="0.25">
      <c r="A3" s="131"/>
      <c r="B3" s="131"/>
      <c r="C3" s="131"/>
      <c r="D3" s="131"/>
      <c r="E3" s="131"/>
      <c r="F3" s="131"/>
      <c r="G3" s="58"/>
      <c r="H3" s="103" t="s">
        <v>33</v>
      </c>
      <c r="I3" s="103"/>
      <c r="J3" s="104"/>
      <c r="K3" s="8">
        <f>'2017-18 Summary'!C2-'Proposed Additions'!K2-'Fall 17'!I2-'Spring 18'!I2-'Summer 17'!J2</f>
        <v>-0.48666666666666797</v>
      </c>
      <c r="L3" s="22"/>
      <c r="M3" s="23"/>
      <c r="N3" s="23"/>
    </row>
    <row r="4" spans="1:15" ht="19.5" customHeight="1" x14ac:dyDescent="0.25">
      <c r="A4" s="132" t="s">
        <v>6</v>
      </c>
      <c r="B4" s="132"/>
      <c r="C4" s="132"/>
      <c r="D4" s="132"/>
      <c r="E4" s="132"/>
      <c r="F4" s="132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30" x14ac:dyDescent="0.25">
      <c r="A7" s="76" t="s">
        <v>47</v>
      </c>
      <c r="B7" s="76" t="s">
        <v>46</v>
      </c>
      <c r="C7" s="33" t="s">
        <v>55</v>
      </c>
      <c r="D7" s="33" t="s">
        <v>48</v>
      </c>
      <c r="E7" s="33">
        <v>45</v>
      </c>
      <c r="F7" s="65">
        <v>45</v>
      </c>
      <c r="G7" s="33">
        <v>1</v>
      </c>
      <c r="H7" s="66">
        <f>G7*F7</f>
        <v>45</v>
      </c>
      <c r="I7" s="34">
        <v>3</v>
      </c>
      <c r="J7" s="67">
        <v>3</v>
      </c>
      <c r="K7" s="52">
        <f t="shared" ref="K7:K15" si="0">J7*G7/15</f>
        <v>0.2</v>
      </c>
      <c r="L7" s="51">
        <f>H7*I7</f>
        <v>135</v>
      </c>
      <c r="M7" s="53">
        <f>L7/30</f>
        <v>4.5</v>
      </c>
      <c r="N7" s="52">
        <f t="shared" ref="N7:N15" si="1">L7/K7</f>
        <v>675</v>
      </c>
      <c r="O7" s="83" t="s">
        <v>49</v>
      </c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2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2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2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2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2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2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2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2"/>
    </row>
    <row r="16" spans="1:15" ht="18.75" customHeight="1" x14ac:dyDescent="0.25">
      <c r="A16" s="119" t="s">
        <v>28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20"/>
    </row>
    <row r="17" spans="1:15" x14ac:dyDescent="0.25">
      <c r="A17" s="121" t="s">
        <v>52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3"/>
    </row>
    <row r="18" spans="1:15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</row>
    <row r="19" spans="1:15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6"/>
    </row>
    <row r="20" spans="1:15" x14ac:dyDescent="0.25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6"/>
    </row>
    <row r="21" spans="1:15" x14ac:dyDescent="0.25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9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2017-02-14T00:07:34Z</cp:lastPrinted>
  <dcterms:created xsi:type="dcterms:W3CDTF">2013-10-25T01:46:28Z</dcterms:created>
  <dcterms:modified xsi:type="dcterms:W3CDTF">2017-06-14T20:21:36Z</dcterms:modified>
</cp:coreProperties>
</file>